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SGN\_Achats\2026\1 - Passation de marché\DEF\DEF\DEF\DEF-2026-0242 AC AGENCE DE NOTATION\2 Préparation DCE\"/>
    </mc:Choice>
  </mc:AlternateContent>
  <xr:revisionPtr revIDLastSave="0" documentId="13_ncr:1_{3D78D6EB-86E7-472C-9C7A-BFA2639E203B}" xr6:coauthVersionLast="47" xr6:coauthVersionMax="47" xr10:uidLastSave="{00000000-0000-0000-0000-000000000000}"/>
  <bookViews>
    <workbookView xWindow="-110" yWindow="-110" windowWidth="19420" windowHeight="11500" tabRatio="856" activeTab="1" xr2:uid="{00000000-000D-0000-FFFF-FFFF00000000}"/>
  </bookViews>
  <sheets>
    <sheet name="BPU LOT 1" sheetId="1" r:id="rId1"/>
    <sheet name=" DQE LOT 1" sheetId="3" r:id="rId2"/>
  </sheets>
  <definedNames>
    <definedName name="_xlnm.Print_Area" localSheetId="1">' DQE LOT 1'!$B$1:$K$31</definedName>
    <definedName name="_xlnm.Print_Area" localSheetId="0">'BPU LOT 1'!$B$1:$H$35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5" i="3" l="1"/>
  <c r="J16" i="3"/>
  <c r="I15" i="3"/>
  <c r="I16" i="3"/>
  <c r="D15" i="3"/>
  <c r="C15" i="3"/>
  <c r="C16" i="3"/>
  <c r="F13" i="1"/>
  <c r="H22" i="3"/>
  <c r="H23" i="3"/>
  <c r="H21" i="3"/>
  <c r="I21" i="3" s="1"/>
  <c r="J21" i="3" s="1"/>
  <c r="E4" i="3"/>
  <c r="F11" i="1"/>
  <c r="F12" i="1"/>
  <c r="F14" i="1"/>
  <c r="F10" i="1"/>
  <c r="I13" i="3"/>
  <c r="I14" i="3"/>
  <c r="I12" i="3"/>
  <c r="E18" i="1"/>
  <c r="E19" i="1" s="1"/>
  <c r="G22" i="3" l="1"/>
  <c r="J22" i="3" l="1"/>
  <c r="I22" i="3"/>
  <c r="G23" i="3"/>
  <c r="J23" i="3" l="1"/>
  <c r="J24" i="3" s="1"/>
  <c r="I23" i="3"/>
  <c r="H17" i="3"/>
  <c r="D22" i="3"/>
  <c r="D23" i="3"/>
  <c r="D14" i="3"/>
  <c r="D16" i="3"/>
  <c r="D13" i="3"/>
  <c r="C13" i="3"/>
  <c r="C14" i="3"/>
  <c r="C21" i="3"/>
  <c r="C22" i="3"/>
  <c r="C23" i="3"/>
  <c r="C12" i="3"/>
  <c r="D21" i="3"/>
  <c r="D12" i="3" l="1"/>
  <c r="J12" i="3"/>
  <c r="J13" i="3"/>
  <c r="J14" i="3"/>
  <c r="I17" i="3"/>
  <c r="J29" i="3" s="1"/>
  <c r="J17" i="3" l="1"/>
  <c r="J30" i="3" l="1"/>
</calcChain>
</file>

<file path=xl/sharedStrings.xml><?xml version="1.0" encoding="utf-8"?>
<sst xmlns="http://schemas.openxmlformats.org/spreadsheetml/2006/main" count="58" uniqueCount="49">
  <si>
    <t>Nom du soumissionnaire :</t>
  </si>
  <si>
    <t>Signature</t>
  </si>
  <si>
    <t>Date et lieu</t>
  </si>
  <si>
    <t>Nom et fonction</t>
  </si>
  <si>
    <t>Le présent document est contractuel et engageant pour le soumissionnaire.</t>
  </si>
  <si>
    <t>POUR L'AFD</t>
  </si>
  <si>
    <t>OBSERVATIONS</t>
  </si>
  <si>
    <t>Le présent document n'est pas contractuel.</t>
  </si>
  <si>
    <t>Les quantités indiquées ci-après sont données à titre indicatif et ne sont pas engageantes pour l'AFD. Le montant total permettra de comparer et classer les offres des soumissionaires.</t>
  </si>
  <si>
    <t>TOTAL 
EN € TTC</t>
  </si>
  <si>
    <t>TOTAL</t>
  </si>
  <si>
    <t>4ème tranche</t>
  </si>
  <si>
    <t>REMISES ACCORDEES SUR CA ANNUEL REALISE</t>
  </si>
  <si>
    <t>% du CA sur un an* :</t>
  </si>
  <si>
    <t>*à la date anniversaire du contrat</t>
  </si>
  <si>
    <t>TOTAL DQE HT €</t>
  </si>
  <si>
    <t>TOTAL DQE TTC €</t>
  </si>
  <si>
    <t>TOTAL 
EN € HT</t>
  </si>
  <si>
    <t>Prix Unitaire HT</t>
  </si>
  <si>
    <t>Prix Unitaire TTC</t>
  </si>
  <si>
    <t>1ème tranche</t>
  </si>
  <si>
    <t>2ème tranche</t>
  </si>
  <si>
    <t>3ème tranche</t>
  </si>
  <si>
    <t>Notations optionnelles</t>
  </si>
  <si>
    <t xml:space="preserve">Notation d’une émission annuelle dite « stand alone » </t>
  </si>
  <si>
    <t xml:space="preserve">Notation d’une émission annuelle hors juridiction EMTN </t>
  </si>
  <si>
    <t>Notation d’un prêt syndiqué</t>
  </si>
  <si>
    <r>
      <t>Toute prestation hors BPU complémentaires et justifiée par les besoins du marché fera l'objet des dispositions de</t>
    </r>
    <r>
      <rPr>
        <b/>
        <sz val="9"/>
        <color rgb="FFFF0000"/>
        <rFont val="Calibri"/>
        <family val="2"/>
      </rPr>
      <t xml:space="preserve"> l'article 4.2 du CCAP.</t>
    </r>
  </si>
  <si>
    <t>PRESTATIONS ATTENDUES</t>
  </si>
  <si>
    <t>% sur le montant émis</t>
  </si>
  <si>
    <t>%</t>
  </si>
  <si>
    <t>Montant émis</t>
  </si>
  <si>
    <t>Renseigner uniquement les cases ROSES</t>
  </si>
  <si>
    <t>Montant Emis €</t>
  </si>
  <si>
    <t>QUANTITE ESTIMEE
Sur durée de l'accord</t>
  </si>
  <si>
    <t>&gt;600K€</t>
  </si>
  <si>
    <t>&gt;0K€-150K€</t>
  </si>
  <si>
    <t>&gt;150K€-300K€</t>
  </si>
  <si>
    <t>&gt;300K€-600K€</t>
  </si>
  <si>
    <t>Exemple de calcul : si le CA annuel N1 est de 305 K€, le pourcentage applicable sera celui de la tranche 3ième tranche sur la totalité du CA. Si le % est par exemple de 2,50% alors la remise sera de  13750 € (550.000*2,50%) pour la première année</t>
  </si>
  <si>
    <r>
      <t xml:space="preserve">ACCORD CADRE POUR LA FOURNITURE DE NOTATIONS DE CREDIT : Attribution et suivi de la note émetteur de l’Agence Française de Développement
LOT 1
</t>
    </r>
    <r>
      <rPr>
        <b/>
        <sz val="12"/>
        <color rgb="FFFF0000"/>
        <rFont val="Roboto Black"/>
      </rPr>
      <t>BORDEREAU DES PRIX UNITAIRES</t>
    </r>
  </si>
  <si>
    <t>ACCORD CADRE ACCORD CADRE POUR LA FOURNITURE DE NOTATIONS DE CREDIT : 
Attribution et suivi de la note émetteur de l’Agence Française de Développement
Détail Quantitatif Estimatif</t>
  </si>
  <si>
    <t>CA en K€ HT/TTC</t>
  </si>
  <si>
    <t>Notation du programme EMTN annuelle  avec une lettre de confirmation de la note  après chaque émission et actualisation</t>
  </si>
  <si>
    <t>Notation du programme d'émission de titres négociables à court terme annuelle et actualisation</t>
  </si>
  <si>
    <t>Notation du programme d'émission de titres négociables à moyen terme annuelle et actualisation</t>
  </si>
  <si>
    <t>Notation financière initiale et actualisation de PROPARCO  (comprenant une notation)</t>
  </si>
  <si>
    <t>AUCUNE ACTION SUR CET ONGLET</t>
  </si>
  <si>
    <t xml:space="preserve">Notation financière annuelle de l’émetteur et actualisation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</si>
</sst>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&quot;€&quot;"/>
    <numFmt numFmtId="165" formatCode="0.0000%"/>
    <numFmt numFmtId="166" formatCode="_-* #,##0.0000\ _€_-;\-* #,##0.0000\ _€_-;_-* &quot;-&quot;????\ _€_-;_-@_-"/>
  </numFmts>
  <fonts count="29" x14ac:knownFonts="1">
    <font>
      <sz val="12"/>
      <color theme="1"/>
      <name val="Calibri"/>
      <family val="2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sz val="10"/>
      <name val="Arial"/>
      <family val="2"/>
    </font>
    <font>
      <sz val="12"/>
      <color theme="1"/>
      <name val="Roboto Black"/>
    </font>
    <font>
      <sz val="11"/>
      <color rgb="FFC00000"/>
      <name val="Roboto Bold"/>
    </font>
    <font>
      <sz val="11"/>
      <name val="Roboto Bold"/>
    </font>
    <font>
      <b/>
      <sz val="12"/>
      <color rgb="FFFF0000"/>
      <name val="Roboto Black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</font>
    <font>
      <sz val="10"/>
      <name val="Roboto Bold"/>
    </font>
    <font>
      <sz val="10"/>
      <color rgb="FFC00000"/>
      <name val="Roboto Bold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u/>
      <sz val="16"/>
      <color rgb="FFFF0000"/>
      <name val="Calibri"/>
      <family val="2"/>
    </font>
    <font>
      <b/>
      <sz val="9"/>
      <color rgb="FFFF0000"/>
      <name val="Calibri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theme="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8" tint="-0.499984740745262"/>
      </right>
      <top style="thin">
        <color indexed="64"/>
      </top>
      <bottom/>
      <diagonal/>
    </border>
    <border>
      <left style="thin">
        <color theme="8" tint="-0.499984740745262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medium">
        <color indexed="64"/>
      </top>
      <bottom style="thin">
        <color theme="8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8" tint="-0.499984740745262"/>
      </right>
      <top style="medium">
        <color indexed="64"/>
      </top>
      <bottom style="thin">
        <color theme="8" tint="-0.499984740745262"/>
      </bottom>
      <diagonal/>
    </border>
    <border>
      <left style="thin">
        <color theme="8" tint="-0.499984740745262"/>
      </left>
      <right style="medium">
        <color indexed="64"/>
      </right>
      <top style="medium">
        <color indexed="64"/>
      </top>
      <bottom style="thin">
        <color theme="8" tint="-0.499984740745262"/>
      </bottom>
      <diagonal/>
    </border>
    <border>
      <left style="thin">
        <color theme="8" tint="-0.499984740745262"/>
      </left>
      <right style="medium">
        <color indexed="64"/>
      </right>
      <top style="thin">
        <color theme="8" tint="-0.499984740745262"/>
      </top>
      <bottom style="thin">
        <color theme="8" tint="-0.499984740745262"/>
      </bottom>
      <diagonal/>
    </border>
  </borders>
  <cellStyleXfs count="3">
    <xf numFmtId="0" fontId="0" fillId="0" borderId="0"/>
    <xf numFmtId="0" fontId="3" fillId="0" borderId="0"/>
    <xf numFmtId="9" fontId="15" fillId="0" borderId="0" applyFont="0" applyFill="0" applyBorder="0" applyAlignment="0" applyProtection="0"/>
  </cellStyleXfs>
  <cellXfs count="128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Fill="1" applyBorder="1"/>
    <xf numFmtId="0" fontId="0" fillId="0" borderId="2" xfId="0" applyFill="1" applyBorder="1"/>
    <xf numFmtId="0" fontId="0" fillId="0" borderId="0" xfId="0" applyFill="1"/>
    <xf numFmtId="0" fontId="2" fillId="0" borderId="2" xfId="0" applyFont="1" applyFill="1" applyBorder="1" applyAlignment="1" applyProtection="1">
      <alignment vertical="center" wrapText="1"/>
      <protection locked="0"/>
    </xf>
    <xf numFmtId="0" fontId="0" fillId="0" borderId="0" xfId="0" applyBorder="1" applyAlignment="1">
      <alignment wrapText="1"/>
    </xf>
    <xf numFmtId="0" fontId="0" fillId="0" borderId="1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5" fillId="2" borderId="0" xfId="0" applyFont="1" applyFill="1" applyBorder="1" applyAlignment="1" applyProtection="1">
      <alignment vertical="center"/>
      <protection locked="0"/>
    </xf>
    <xf numFmtId="0" fontId="6" fillId="2" borderId="0" xfId="0" applyFont="1" applyFill="1" applyBorder="1" applyAlignment="1" applyProtection="1">
      <alignment horizontal="left" vertical="top"/>
      <protection locked="0"/>
    </xf>
    <xf numFmtId="0" fontId="8" fillId="4" borderId="14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9" fillId="0" borderId="0" xfId="0" applyFont="1" applyBorder="1" applyAlignment="1">
      <alignment horizontal="center" vertical="top" wrapText="1"/>
    </xf>
    <xf numFmtId="0" fontId="12" fillId="2" borderId="0" xfId="0" applyFont="1" applyFill="1" applyBorder="1" applyAlignment="1" applyProtection="1">
      <alignment vertical="center"/>
      <protection locked="0"/>
    </xf>
    <xf numFmtId="0" fontId="13" fillId="2" borderId="0" xfId="0" applyFont="1" applyFill="1" applyBorder="1" applyAlignment="1" applyProtection="1">
      <alignment vertical="center"/>
      <protection locked="0"/>
    </xf>
    <xf numFmtId="0" fontId="19" fillId="5" borderId="9" xfId="0" applyFont="1" applyFill="1" applyBorder="1" applyAlignment="1">
      <alignment horizontal="center" vertical="center"/>
    </xf>
    <xf numFmtId="10" fontId="16" fillId="0" borderId="0" xfId="2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vertical="center"/>
    </xf>
    <xf numFmtId="164" fontId="10" fillId="0" borderId="12" xfId="0" applyNumberFormat="1" applyFont="1" applyFill="1" applyBorder="1" applyAlignment="1" applyProtection="1">
      <alignment horizontal="right" vertical="center" wrapText="1"/>
      <protection locked="0"/>
    </xf>
    <xf numFmtId="164" fontId="9" fillId="5" borderId="9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Border="1" applyAlignment="1">
      <alignment horizontal="right" wrapText="1"/>
    </xf>
    <xf numFmtId="0" fontId="17" fillId="0" borderId="0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164" fontId="10" fillId="0" borderId="0" xfId="0" applyNumberFormat="1" applyFont="1" applyFill="1" applyBorder="1" applyAlignment="1" applyProtection="1">
      <alignment horizontal="right" vertical="center" wrapText="1"/>
      <protection locked="0"/>
    </xf>
    <xf numFmtId="164" fontId="10" fillId="0" borderId="13" xfId="0" applyNumberFormat="1" applyFont="1" applyFill="1" applyBorder="1" applyAlignment="1" applyProtection="1">
      <alignment horizontal="right" vertical="center" wrapText="1"/>
      <protection locked="0"/>
    </xf>
    <xf numFmtId="0" fontId="10" fillId="0" borderId="9" xfId="0" applyFont="1" applyBorder="1" applyAlignment="1">
      <alignment vertical="center" wrapText="1"/>
    </xf>
    <xf numFmtId="0" fontId="9" fillId="5" borderId="9" xfId="0" applyFont="1" applyFill="1" applyBorder="1" applyAlignment="1">
      <alignment vertical="center" wrapText="1"/>
    </xf>
    <xf numFmtId="0" fontId="10" fillId="0" borderId="23" xfId="0" applyFont="1" applyBorder="1" applyAlignment="1">
      <alignment vertical="center" wrapText="1"/>
    </xf>
    <xf numFmtId="0" fontId="24" fillId="0" borderId="9" xfId="0" applyFont="1" applyFill="1" applyBorder="1" applyAlignment="1">
      <alignment horizontal="center" vertical="center" wrapText="1"/>
    </xf>
    <xf numFmtId="164" fontId="10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1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 applyProtection="1">
      <alignment horizontal="left" vertical="center" wrapText="1"/>
      <protection locked="0"/>
    </xf>
    <xf numFmtId="43" fontId="24" fillId="0" borderId="18" xfId="0" applyNumberFormat="1" applyFont="1" applyFill="1" applyBorder="1" applyAlignment="1">
      <alignment horizontal="right" vertical="center" wrapText="1"/>
    </xf>
    <xf numFmtId="165" fontId="10" fillId="0" borderId="9" xfId="2" applyNumberFormat="1" applyFont="1" applyFill="1" applyBorder="1" applyAlignment="1" applyProtection="1">
      <alignment horizontal="right" vertical="center" wrapText="1"/>
      <protection locked="0"/>
    </xf>
    <xf numFmtId="0" fontId="26" fillId="6" borderId="0" xfId="0" applyFont="1" applyFill="1" applyBorder="1" applyAlignment="1"/>
    <xf numFmtId="0" fontId="14" fillId="6" borderId="0" xfId="0" applyFont="1" applyFill="1" applyBorder="1" applyAlignment="1">
      <alignment wrapText="1"/>
    </xf>
    <xf numFmtId="0" fontId="4" fillId="8" borderId="0" xfId="0" applyFont="1" applyFill="1" applyBorder="1" applyAlignment="1">
      <alignment vertical="center"/>
    </xf>
    <xf numFmtId="0" fontId="0" fillId="8" borderId="0" xfId="0" applyFill="1" applyBorder="1" applyAlignment="1">
      <alignment wrapText="1"/>
    </xf>
    <xf numFmtId="164" fontId="10" fillId="0" borderId="18" xfId="0" applyNumberFormat="1" applyFont="1" applyBorder="1" applyAlignment="1">
      <alignment horizontal="left" vertical="center" wrapText="1"/>
    </xf>
    <xf numFmtId="164" fontId="10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6" xfId="0" applyNumberFormat="1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21" fillId="2" borderId="28" xfId="0" applyFont="1" applyFill="1" applyBorder="1" applyAlignment="1">
      <alignment horizontal="left" vertical="center" wrapText="1"/>
    </xf>
    <xf numFmtId="43" fontId="24" fillId="0" borderId="29" xfId="0" applyNumberFormat="1" applyFont="1" applyFill="1" applyBorder="1" applyAlignment="1">
      <alignment horizontal="right" vertical="center" wrapText="1"/>
    </xf>
    <xf numFmtId="0" fontId="24" fillId="0" borderId="31" xfId="0" applyFont="1" applyFill="1" applyBorder="1" applyAlignment="1">
      <alignment horizontal="center"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24" fillId="0" borderId="33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0" fontId="21" fillId="2" borderId="35" xfId="0" applyFont="1" applyFill="1" applyBorder="1" applyAlignment="1">
      <alignment horizontal="left" vertical="center" wrapText="1"/>
    </xf>
    <xf numFmtId="43" fontId="24" fillId="0" borderId="35" xfId="0" applyNumberFormat="1" applyFont="1" applyFill="1" applyBorder="1" applyAlignment="1">
      <alignment horizontal="right" vertical="center" wrapText="1"/>
    </xf>
    <xf numFmtId="0" fontId="24" fillId="0" borderId="37" xfId="0" applyFont="1" applyFill="1" applyBorder="1" applyAlignment="1">
      <alignment horizontal="center" vertical="center" wrapText="1"/>
    </xf>
    <xf numFmtId="0" fontId="18" fillId="5" borderId="38" xfId="0" applyFont="1" applyFill="1" applyBorder="1" applyAlignment="1">
      <alignment vertical="center"/>
    </xf>
    <xf numFmtId="0" fontId="17" fillId="5" borderId="28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vertical="center" wrapText="1"/>
    </xf>
    <xf numFmtId="0" fontId="19" fillId="5" borderId="41" xfId="0" applyFont="1" applyFill="1" applyBorder="1" applyAlignment="1">
      <alignment horizontal="center" vertical="center"/>
    </xf>
    <xf numFmtId="0" fontId="17" fillId="5" borderId="34" xfId="0" applyFont="1" applyFill="1" applyBorder="1" applyAlignment="1">
      <alignment vertical="center" wrapText="1"/>
    </xf>
    <xf numFmtId="0" fontId="8" fillId="4" borderId="44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20" fillId="2" borderId="29" xfId="0" applyFont="1" applyFill="1" applyBorder="1" applyAlignment="1">
      <alignment horizontal="left" vertical="center" wrapText="1"/>
    </xf>
    <xf numFmtId="164" fontId="10" fillId="0" borderId="3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6" xfId="0" applyNumberFormat="1" applyFont="1" applyFill="1" applyBorder="1" applyAlignment="1">
      <alignment horizontal="center" vertical="center" wrapText="1"/>
    </xf>
    <xf numFmtId="0" fontId="10" fillId="0" borderId="47" xfId="0" applyNumberFormat="1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4" fillId="7" borderId="9" xfId="0" applyFont="1" applyFill="1" applyBorder="1" applyAlignment="1">
      <alignment horizontal="left" vertical="center"/>
    </xf>
    <xf numFmtId="164" fontId="14" fillId="7" borderId="9" xfId="0" applyNumberFormat="1" applyFont="1" applyFill="1" applyBorder="1" applyAlignment="1">
      <alignment horizontal="right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vertical="center" wrapText="1"/>
    </xf>
    <xf numFmtId="0" fontId="28" fillId="4" borderId="14" xfId="0" applyFont="1" applyFill="1" applyBorder="1" applyAlignment="1">
      <alignment horizontal="center" vertical="center" wrapText="1"/>
    </xf>
    <xf numFmtId="164" fontId="10" fillId="9" borderId="45" xfId="0" applyNumberFormat="1" applyFont="1" applyFill="1" applyBorder="1" applyAlignment="1">
      <alignment horizontal="left" vertical="center" wrapText="1"/>
    </xf>
    <xf numFmtId="164" fontId="10" fillId="9" borderId="13" xfId="0" applyNumberFormat="1" applyFont="1" applyFill="1" applyBorder="1" applyAlignment="1">
      <alignment horizontal="left" vertical="center" wrapText="1"/>
    </xf>
    <xf numFmtId="10" fontId="10" fillId="9" borderId="30" xfId="0" applyNumberFormat="1" applyFont="1" applyFill="1" applyBorder="1" applyAlignment="1" applyProtection="1">
      <alignment horizontal="center" vertical="center" wrapText="1"/>
      <protection locked="0"/>
    </xf>
    <xf numFmtId="10" fontId="10" fillId="9" borderId="12" xfId="0" applyNumberFormat="1" applyFont="1" applyFill="1" applyBorder="1" applyAlignment="1" applyProtection="1">
      <alignment horizontal="center" vertical="center" wrapText="1"/>
      <protection locked="0"/>
    </xf>
    <xf numFmtId="10" fontId="10" fillId="9" borderId="36" xfId="0" applyNumberFormat="1" applyFont="1" applyFill="1" applyBorder="1" applyAlignment="1" applyProtection="1">
      <alignment horizontal="center" vertical="center" wrapText="1"/>
      <protection locked="0"/>
    </xf>
    <xf numFmtId="0" fontId="27" fillId="9" borderId="35" xfId="0" applyFont="1" applyFill="1" applyBorder="1" applyAlignment="1">
      <alignment vertical="center" wrapText="1"/>
    </xf>
    <xf numFmtId="10" fontId="25" fillId="9" borderId="35" xfId="2" applyNumberFormat="1" applyFont="1" applyFill="1" applyBorder="1" applyAlignment="1" applyProtection="1">
      <alignment horizontal="center" vertical="center"/>
      <protection locked="0"/>
    </xf>
    <xf numFmtId="10" fontId="25" fillId="9" borderId="37" xfId="2" applyNumberFormat="1" applyFont="1" applyFill="1" applyBorder="1" applyAlignment="1" applyProtection="1">
      <alignment horizontal="center" vertical="center"/>
      <protection locked="0"/>
    </xf>
    <xf numFmtId="166" fontId="0" fillId="0" borderId="9" xfId="0" applyNumberFormat="1" applyFill="1" applyBorder="1"/>
    <xf numFmtId="0" fontId="22" fillId="2" borderId="24" xfId="0" applyFont="1" applyFill="1" applyBorder="1" applyAlignment="1">
      <alignment horizontal="left" vertical="center" wrapText="1"/>
    </xf>
    <xf numFmtId="0" fontId="22" fillId="2" borderId="23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9" borderId="0" xfId="0" applyFont="1" applyFill="1" applyBorder="1" applyAlignment="1">
      <alignment horizontal="center" vertical="center" wrapText="1"/>
    </xf>
    <xf numFmtId="0" fontId="8" fillId="4" borderId="42" xfId="0" applyFont="1" applyFill="1" applyBorder="1" applyAlignment="1">
      <alignment horizontal="center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 applyProtection="1">
      <alignment horizontal="left" vertical="top"/>
      <protection locked="0"/>
    </xf>
    <xf numFmtId="0" fontId="17" fillId="0" borderId="0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 applyProtection="1">
      <alignment horizontal="center" vertical="top" wrapText="1"/>
      <protection locked="0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top" wrapText="1"/>
    </xf>
    <xf numFmtId="0" fontId="8" fillId="4" borderId="16" xfId="0" applyFont="1" applyFill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4" fillId="7" borderId="9" xfId="0" applyFont="1" applyFill="1" applyBorder="1" applyAlignment="1">
      <alignment horizontal="left" vertic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9" fillId="7" borderId="10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 applyProtection="1">
      <alignment horizontal="left" vertical="center" wrapText="1"/>
      <protection locked="0"/>
    </xf>
    <xf numFmtId="0" fontId="28" fillId="4" borderId="10" xfId="0" applyFont="1" applyFill="1" applyBorder="1" applyAlignment="1">
      <alignment horizontal="center" vertical="center" wrapText="1"/>
    </xf>
    <xf numFmtId="0" fontId="28" fillId="4" borderId="17" xfId="0" applyFont="1" applyFill="1" applyBorder="1" applyAlignment="1">
      <alignment horizontal="center" vertical="center" wrapText="1"/>
    </xf>
    <xf numFmtId="0" fontId="28" fillId="4" borderId="17" xfId="0" applyFont="1" applyFill="1" applyBorder="1" applyAlignment="1">
      <alignment horizontal="right" vertical="center" wrapText="1"/>
    </xf>
    <xf numFmtId="0" fontId="28" fillId="4" borderId="22" xfId="0" applyFont="1" applyFill="1" applyBorder="1" applyAlignment="1">
      <alignment horizontal="right" vertical="center" wrapText="1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colors>
    <mruColors>
      <color rgb="FF0066FF"/>
      <color rgb="FF009900"/>
      <color rgb="FF00CC66"/>
      <color rgb="FFFFCC66"/>
      <color rgb="FF66CCFF"/>
      <color rgb="FFFF6600"/>
      <color rgb="FF990033"/>
      <color rgb="FFFF9999"/>
      <color rgb="FFCC00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1102434</xdr:colOff>
      <xdr:row>2</xdr:row>
      <xdr:rowOff>66644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241177" cy="11536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41461</xdr:rowOff>
    </xdr:from>
    <xdr:to>
      <xdr:col>3</xdr:col>
      <xdr:colOff>1192307</xdr:colOff>
      <xdr:row>1</xdr:row>
      <xdr:rowOff>873962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8136"/>
          <a:ext cx="1620932" cy="832501"/>
        </a:xfrm>
        <a:prstGeom prst="rect">
          <a:avLst/>
        </a:prstGeom>
      </xdr:spPr>
    </xdr:pic>
    <xdr:clientData/>
  </xdr:twoCellAnchor>
  <xdr:twoCellAnchor>
    <xdr:from>
      <xdr:col>3</xdr:col>
      <xdr:colOff>889000</xdr:colOff>
      <xdr:row>6</xdr:row>
      <xdr:rowOff>276679</xdr:rowOff>
    </xdr:from>
    <xdr:to>
      <xdr:col>9</xdr:col>
      <xdr:colOff>680357</xdr:colOff>
      <xdr:row>8</xdr:row>
      <xdr:rowOff>122464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283607" y="2086429"/>
          <a:ext cx="9357179" cy="417285"/>
        </a:xfrm>
        <a:prstGeom prst="wedgeRectCallout">
          <a:avLst>
            <a:gd name="adj1" fmla="val 20927"/>
            <a:gd name="adj2" fmla="val 90913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200" baseline="0">
              <a:solidFill>
                <a:sysClr val="windowText" lastClr="00000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Pour les soumissionnaires : Merci de ne pas modifier les quantités indiquées dans les cellules ci-après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006699"/>
  </sheetPr>
  <dimension ref="B1:I36"/>
  <sheetViews>
    <sheetView showGridLines="0" topLeftCell="A6" zoomScale="86" zoomScaleNormal="86" zoomScaleSheetLayoutView="25" workbookViewId="0">
      <selection activeCell="D10" sqref="D10"/>
    </sheetView>
  </sheetViews>
  <sheetFormatPr baseColWidth="10" defaultRowHeight="15.5" x14ac:dyDescent="0.35"/>
  <cols>
    <col min="1" max="2" width="1.25" customWidth="1"/>
    <col min="3" max="3" width="12.25" customWidth="1"/>
    <col min="4" max="4" width="69.58203125" customWidth="1"/>
    <col min="5" max="5" width="15.83203125" customWidth="1"/>
    <col min="6" max="6" width="19.08203125" customWidth="1"/>
    <col min="7" max="7" width="52.5" customWidth="1"/>
    <col min="8" max="8" width="1.5" customWidth="1"/>
    <col min="10" max="10" width="11.25" customWidth="1"/>
  </cols>
  <sheetData>
    <row r="1" spans="2:9" ht="10.15" customHeight="1" thickBot="1" x14ac:dyDescent="0.4">
      <c r="B1" s="2"/>
      <c r="C1" s="2"/>
      <c r="D1" s="2"/>
      <c r="E1" s="2"/>
      <c r="F1" s="2"/>
      <c r="G1" s="2"/>
      <c r="H1" s="2"/>
    </row>
    <row r="2" spans="2:9" ht="75.75" customHeight="1" thickBot="1" x14ac:dyDescent="0.4">
      <c r="B2" s="94" t="s">
        <v>40</v>
      </c>
      <c r="C2" s="95"/>
      <c r="D2" s="95"/>
      <c r="E2" s="95"/>
      <c r="F2" s="95"/>
      <c r="G2" s="95"/>
      <c r="H2" s="96"/>
    </row>
    <row r="3" spans="2:9" ht="18.75" customHeight="1" x14ac:dyDescent="0.35">
      <c r="B3" s="15"/>
      <c r="C3" s="16"/>
      <c r="D3" s="16"/>
      <c r="E3" s="16"/>
      <c r="F3" s="16"/>
      <c r="G3" s="16"/>
      <c r="H3" s="17"/>
    </row>
    <row r="4" spans="2:9" ht="23.65" customHeight="1" x14ac:dyDescent="0.35">
      <c r="B4" s="1"/>
      <c r="C4" s="100" t="s">
        <v>0</v>
      </c>
      <c r="D4" s="100"/>
      <c r="E4" s="97"/>
      <c r="F4" s="97"/>
      <c r="G4" s="97"/>
      <c r="H4" s="10"/>
      <c r="I4" s="9"/>
    </row>
    <row r="5" spans="2:9" s="9" customFormat="1" ht="6" customHeight="1" x14ac:dyDescent="0.35">
      <c r="B5" s="12"/>
      <c r="C5" s="13"/>
      <c r="D5" s="13"/>
      <c r="E5" s="13"/>
      <c r="F5" s="14"/>
      <c r="G5" s="14"/>
      <c r="H5" s="10"/>
    </row>
    <row r="6" spans="2:9" s="9" customFormat="1" ht="23.65" customHeight="1" x14ac:dyDescent="0.35">
      <c r="B6" s="12"/>
      <c r="C6" s="18" t="s">
        <v>4</v>
      </c>
      <c r="D6" s="18"/>
      <c r="E6" s="18"/>
      <c r="F6" s="18"/>
      <c r="G6" s="18"/>
      <c r="H6" s="10"/>
    </row>
    <row r="7" spans="2:9" s="9" customFormat="1" ht="16.5" customHeight="1" x14ac:dyDescent="0.35">
      <c r="B7" s="12"/>
      <c r="C7" s="101" t="s">
        <v>32</v>
      </c>
      <c r="D7" s="101"/>
      <c r="E7" s="19"/>
      <c r="F7" s="14"/>
      <c r="G7" s="14"/>
      <c r="H7" s="10"/>
    </row>
    <row r="8" spans="2:9" ht="10.5" customHeight="1" x14ac:dyDescent="0.35">
      <c r="B8" s="1"/>
      <c r="C8" s="2"/>
      <c r="D8" s="2"/>
      <c r="E8" s="2"/>
      <c r="F8" s="7"/>
      <c r="G8" s="7"/>
      <c r="H8" s="8"/>
      <c r="I8" s="9"/>
    </row>
    <row r="9" spans="2:9" ht="48" customHeight="1" thickBot="1" x14ac:dyDescent="0.4">
      <c r="B9" s="1"/>
      <c r="C9" s="98" t="s">
        <v>28</v>
      </c>
      <c r="D9" s="99"/>
      <c r="E9" s="71" t="s">
        <v>18</v>
      </c>
      <c r="F9" s="71" t="s">
        <v>19</v>
      </c>
      <c r="G9" s="72" t="s">
        <v>6</v>
      </c>
      <c r="H9" s="3"/>
    </row>
    <row r="10" spans="2:9" ht="16" thickBot="1" x14ac:dyDescent="0.4">
      <c r="B10" s="1"/>
      <c r="C10" s="55">
        <v>1</v>
      </c>
      <c r="D10" s="73" t="s">
        <v>48</v>
      </c>
      <c r="E10" s="83"/>
      <c r="F10" s="74">
        <f>E10*1.2</f>
        <v>0</v>
      </c>
      <c r="G10" s="75"/>
      <c r="H10" s="3"/>
    </row>
    <row r="11" spans="2:9" ht="29.5" thickBot="1" x14ac:dyDescent="0.4">
      <c r="B11" s="1"/>
      <c r="C11" s="59">
        <v>2</v>
      </c>
      <c r="D11" s="35" t="s">
        <v>43</v>
      </c>
      <c r="E11" s="84"/>
      <c r="F11" s="74">
        <f t="shared" ref="F11:F14" si="0">E11*1.2</f>
        <v>0</v>
      </c>
      <c r="G11" s="76"/>
      <c r="H11" s="3"/>
    </row>
    <row r="12" spans="2:9" ht="29.5" thickBot="1" x14ac:dyDescent="0.4">
      <c r="B12" s="1"/>
      <c r="C12" s="59">
        <v>3</v>
      </c>
      <c r="D12" s="36" t="s">
        <v>44</v>
      </c>
      <c r="E12" s="84"/>
      <c r="F12" s="74">
        <f t="shared" si="0"/>
        <v>0</v>
      </c>
      <c r="G12" s="76"/>
      <c r="H12" s="3"/>
    </row>
    <row r="13" spans="2:9" ht="29.5" thickBot="1" x14ac:dyDescent="0.4">
      <c r="B13" s="1"/>
      <c r="C13" s="59">
        <v>4</v>
      </c>
      <c r="D13" s="35" t="s">
        <v>45</v>
      </c>
      <c r="E13" s="84"/>
      <c r="F13" s="74">
        <f t="shared" ref="F13" si="1">E13*1.2</f>
        <v>0</v>
      </c>
      <c r="G13" s="76"/>
      <c r="H13" s="3"/>
    </row>
    <row r="14" spans="2:9" x14ac:dyDescent="0.35">
      <c r="B14" s="1"/>
      <c r="C14" s="59">
        <v>5</v>
      </c>
      <c r="D14" s="35" t="s">
        <v>46</v>
      </c>
      <c r="E14" s="84"/>
      <c r="F14" s="74">
        <f t="shared" si="0"/>
        <v>0</v>
      </c>
      <c r="G14" s="76"/>
      <c r="H14" s="3"/>
    </row>
    <row r="15" spans="2:9" s="2" customFormat="1" x14ac:dyDescent="0.35"/>
    <row r="16" spans="2:9" ht="28.9" customHeight="1" thickBot="1" x14ac:dyDescent="0.4">
      <c r="B16" s="1"/>
      <c r="C16" s="92" t="s">
        <v>23</v>
      </c>
      <c r="D16" s="93"/>
      <c r="E16" s="52" t="s">
        <v>33</v>
      </c>
      <c r="F16" s="53" t="s">
        <v>30</v>
      </c>
      <c r="G16" s="54"/>
      <c r="H16" s="3"/>
    </row>
    <row r="17" spans="2:8" ht="35.5" customHeight="1" x14ac:dyDescent="0.35">
      <c r="B17" s="1"/>
      <c r="C17" s="55">
        <v>1</v>
      </c>
      <c r="D17" s="56" t="s">
        <v>24</v>
      </c>
      <c r="E17" s="57">
        <v>1000000000</v>
      </c>
      <c r="F17" s="85"/>
      <c r="G17" s="58" t="s">
        <v>29</v>
      </c>
      <c r="H17" s="3"/>
    </row>
    <row r="18" spans="2:8" x14ac:dyDescent="0.35">
      <c r="B18" s="1"/>
      <c r="C18" s="59">
        <v>2</v>
      </c>
      <c r="D18" s="36" t="s">
        <v>25</v>
      </c>
      <c r="E18" s="46">
        <f>E17</f>
        <v>1000000000</v>
      </c>
      <c r="F18" s="86"/>
      <c r="G18" s="60" t="s">
        <v>29</v>
      </c>
      <c r="H18" s="3"/>
    </row>
    <row r="19" spans="2:8" ht="29.25" customHeight="1" thickBot="1" x14ac:dyDescent="0.4">
      <c r="B19" s="1"/>
      <c r="C19" s="61">
        <v>3</v>
      </c>
      <c r="D19" s="62" t="s">
        <v>26</v>
      </c>
      <c r="E19" s="63">
        <f>E18</f>
        <v>1000000000</v>
      </c>
      <c r="F19" s="87"/>
      <c r="G19" s="64" t="s">
        <v>29</v>
      </c>
      <c r="H19" s="3"/>
    </row>
    <row r="20" spans="2:8" ht="7.5" customHeight="1" x14ac:dyDescent="0.35">
      <c r="B20" s="1"/>
      <c r="C20" s="11"/>
      <c r="D20" s="11"/>
      <c r="E20" s="11"/>
      <c r="F20" s="11"/>
      <c r="G20" s="11"/>
      <c r="H20" s="3"/>
    </row>
    <row r="21" spans="2:8" x14ac:dyDescent="0.35">
      <c r="B21" s="1"/>
      <c r="C21" s="48" t="s">
        <v>27</v>
      </c>
      <c r="D21" s="49"/>
      <c r="E21" s="49"/>
      <c r="F21" s="49"/>
      <c r="G21" s="49"/>
      <c r="H21" s="3"/>
    </row>
    <row r="22" spans="2:8" x14ac:dyDescent="0.35">
      <c r="B22" s="1"/>
      <c r="C22" s="22"/>
      <c r="D22" s="22"/>
      <c r="E22" s="22"/>
      <c r="F22" s="22"/>
      <c r="G22" s="22"/>
      <c r="H22" s="3"/>
    </row>
    <row r="23" spans="2:8" ht="26.25" customHeight="1" x14ac:dyDescent="0.35">
      <c r="B23" s="1"/>
      <c r="C23" s="50" t="s">
        <v>12</v>
      </c>
      <c r="D23" s="51"/>
      <c r="E23" s="51"/>
      <c r="F23" s="51"/>
      <c r="G23" s="51"/>
      <c r="H23" s="3"/>
    </row>
    <row r="24" spans="2:8" ht="16" thickBot="1" x14ac:dyDescent="0.4">
      <c r="B24" s="1"/>
      <c r="C24" s="22"/>
      <c r="D24" s="22"/>
      <c r="E24" s="22"/>
      <c r="F24" s="22"/>
      <c r="G24" s="22"/>
      <c r="H24" s="3"/>
    </row>
    <row r="25" spans="2:8" ht="30.75" customHeight="1" x14ac:dyDescent="0.35">
      <c r="B25" s="1"/>
      <c r="C25" s="65"/>
      <c r="D25" s="66" t="s">
        <v>20</v>
      </c>
      <c r="E25" s="66" t="s">
        <v>21</v>
      </c>
      <c r="F25" s="66" t="s">
        <v>22</v>
      </c>
      <c r="G25" s="67" t="s">
        <v>11</v>
      </c>
      <c r="H25" s="3"/>
    </row>
    <row r="26" spans="2:8" ht="34.5" customHeight="1" x14ac:dyDescent="0.35">
      <c r="B26" s="1"/>
      <c r="C26" s="68" t="s">
        <v>42</v>
      </c>
      <c r="D26" s="26" t="s">
        <v>36</v>
      </c>
      <c r="E26" s="26" t="s">
        <v>37</v>
      </c>
      <c r="F26" s="26" t="s">
        <v>38</v>
      </c>
      <c r="G26" s="69" t="s">
        <v>35</v>
      </c>
      <c r="H26" s="3"/>
    </row>
    <row r="27" spans="2:8" ht="51" customHeight="1" thickBot="1" x14ac:dyDescent="0.4">
      <c r="B27" s="1"/>
      <c r="C27" s="70" t="s">
        <v>13</v>
      </c>
      <c r="D27" s="88"/>
      <c r="E27" s="89"/>
      <c r="F27" s="89"/>
      <c r="G27" s="90"/>
      <c r="H27" s="3"/>
    </row>
    <row r="28" spans="2:8" ht="16.149999999999999" customHeight="1" x14ac:dyDescent="0.35">
      <c r="B28" s="1"/>
      <c r="C28" s="30" t="s">
        <v>14</v>
      </c>
      <c r="D28" s="28"/>
      <c r="E28" s="27"/>
      <c r="F28" s="29"/>
      <c r="G28" s="29"/>
      <c r="H28" s="3"/>
    </row>
    <row r="29" spans="2:8" ht="28.15" customHeight="1" x14ac:dyDescent="0.35">
      <c r="B29" s="1"/>
      <c r="C29" s="102" t="s">
        <v>39</v>
      </c>
      <c r="D29" s="102"/>
      <c r="E29" s="102"/>
      <c r="F29" s="102"/>
      <c r="G29" s="102"/>
      <c r="H29" s="3"/>
    </row>
    <row r="30" spans="2:8" x14ac:dyDescent="0.35">
      <c r="B30" s="1"/>
      <c r="C30" s="34"/>
      <c r="D30" s="34"/>
      <c r="E30" s="34"/>
      <c r="F30" s="34"/>
      <c r="G30" s="34"/>
      <c r="H30" s="3"/>
    </row>
    <row r="31" spans="2:8" ht="16.149999999999999" customHeight="1" x14ac:dyDescent="0.35">
      <c r="B31" s="1"/>
      <c r="C31" s="34"/>
      <c r="D31" s="34"/>
      <c r="E31" s="34"/>
      <c r="F31" s="34"/>
      <c r="G31" s="34"/>
      <c r="H31" s="3"/>
    </row>
    <row r="32" spans="2:8" ht="16.149999999999999" customHeight="1" x14ac:dyDescent="0.35">
      <c r="B32" s="1"/>
      <c r="C32" s="22"/>
      <c r="D32" s="23"/>
      <c r="E32" s="106" t="s">
        <v>5</v>
      </c>
      <c r="F32" s="106"/>
      <c r="G32" s="107"/>
      <c r="H32" s="3"/>
    </row>
    <row r="33" spans="2:8" ht="18.649999999999999" customHeight="1" x14ac:dyDescent="0.35">
      <c r="B33" s="1"/>
      <c r="C33" s="104" t="s">
        <v>2</v>
      </c>
      <c r="D33" s="105"/>
      <c r="E33" s="103"/>
      <c r="F33" s="103"/>
      <c r="G33" s="103"/>
      <c r="H33" s="3"/>
    </row>
    <row r="34" spans="2:8" ht="16.899999999999999" customHeight="1" x14ac:dyDescent="0.35">
      <c r="B34" s="1"/>
      <c r="C34" s="104" t="s">
        <v>3</v>
      </c>
      <c r="D34" s="105"/>
      <c r="E34" s="103"/>
      <c r="F34" s="103"/>
      <c r="G34" s="103"/>
      <c r="H34" s="3"/>
    </row>
    <row r="35" spans="2:8" ht="52.15" customHeight="1" x14ac:dyDescent="0.35">
      <c r="B35" s="1"/>
      <c r="C35" s="104" t="s">
        <v>1</v>
      </c>
      <c r="D35" s="105"/>
      <c r="E35" s="103"/>
      <c r="F35" s="103"/>
      <c r="G35" s="103"/>
      <c r="H35" s="3"/>
    </row>
    <row r="36" spans="2:8" ht="7.5" customHeight="1" thickBot="1" x14ac:dyDescent="0.4">
      <c r="B36" s="4"/>
      <c r="C36" s="5"/>
      <c r="D36" s="5"/>
      <c r="E36" s="5"/>
      <c r="F36" s="5"/>
      <c r="G36" s="5"/>
      <c r="H36" s="6"/>
    </row>
  </sheetData>
  <mergeCells count="14">
    <mergeCell ref="C29:G29"/>
    <mergeCell ref="E34:G34"/>
    <mergeCell ref="E35:G35"/>
    <mergeCell ref="C33:D33"/>
    <mergeCell ref="C34:D34"/>
    <mergeCell ref="C35:D35"/>
    <mergeCell ref="E32:G32"/>
    <mergeCell ref="E33:G33"/>
    <mergeCell ref="C16:D16"/>
    <mergeCell ref="B2:H2"/>
    <mergeCell ref="E4:G4"/>
    <mergeCell ref="C9:D9"/>
    <mergeCell ref="C4:D4"/>
    <mergeCell ref="C7:D7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99"/>
  </sheetPr>
  <dimension ref="B1:L32"/>
  <sheetViews>
    <sheetView showGridLines="0" tabSelected="1" topLeftCell="A19" zoomScale="80" zoomScaleNormal="80" workbookViewId="0">
      <selection activeCell="D12" sqref="D12:G12"/>
    </sheetView>
  </sheetViews>
  <sheetFormatPr baseColWidth="10" defaultRowHeight="15.5" x14ac:dyDescent="0.35"/>
  <cols>
    <col min="1" max="1" width="0.75" customWidth="1"/>
    <col min="2" max="2" width="1.25" customWidth="1"/>
    <col min="3" max="3" width="3.25" customWidth="1"/>
    <col min="4" max="4" width="39.58203125" customWidth="1"/>
    <col min="5" max="5" width="18.58203125" customWidth="1"/>
    <col min="6" max="6" width="22" customWidth="1"/>
    <col min="7" max="7" width="19.33203125" customWidth="1"/>
    <col min="8" max="8" width="18.25" customWidth="1"/>
    <col min="9" max="9" width="18.4140625" customWidth="1"/>
    <col min="10" max="10" width="18.25" customWidth="1"/>
    <col min="11" max="11" width="2" customWidth="1"/>
    <col min="13" max="13" width="11.25" customWidth="1"/>
  </cols>
  <sheetData>
    <row r="1" spans="2:12" ht="5.65" customHeight="1" thickBot="1" x14ac:dyDescent="0.4">
      <c r="B1" s="2"/>
      <c r="C1" s="2"/>
      <c r="D1" s="2"/>
      <c r="E1" s="2"/>
      <c r="F1" s="2"/>
      <c r="G1" s="2"/>
      <c r="H1" s="2"/>
      <c r="I1" s="2"/>
      <c r="J1" s="2"/>
      <c r="K1" s="2"/>
    </row>
    <row r="2" spans="2:12" ht="75.75" customHeight="1" thickBot="1" x14ac:dyDescent="0.4">
      <c r="B2" s="94" t="s">
        <v>41</v>
      </c>
      <c r="C2" s="95"/>
      <c r="D2" s="95"/>
      <c r="E2" s="95"/>
      <c r="F2" s="95"/>
      <c r="G2" s="95"/>
      <c r="H2" s="95"/>
      <c r="I2" s="95"/>
      <c r="J2" s="95"/>
      <c r="K2" s="96"/>
    </row>
    <row r="3" spans="2:12" ht="9.75" customHeight="1" x14ac:dyDescent="0.35">
      <c r="B3" s="15"/>
      <c r="C3" s="16"/>
      <c r="D3" s="16"/>
      <c r="E3" s="16"/>
      <c r="F3" s="16"/>
      <c r="G3" s="16"/>
      <c r="H3" s="16"/>
      <c r="I3" s="16"/>
      <c r="J3" s="16"/>
      <c r="K3" s="17"/>
    </row>
    <row r="4" spans="2:12" ht="23.65" customHeight="1" x14ac:dyDescent="0.35">
      <c r="B4" s="1"/>
      <c r="C4" s="100" t="s">
        <v>0</v>
      </c>
      <c r="D4" s="100"/>
      <c r="E4" s="122">
        <f>'BPU LOT 1'!E4:G4</f>
        <v>0</v>
      </c>
      <c r="F4" s="122"/>
      <c r="G4" s="122"/>
      <c r="H4" s="122"/>
      <c r="I4" s="122"/>
      <c r="J4" s="122"/>
      <c r="K4" s="10"/>
      <c r="L4" s="9"/>
    </row>
    <row r="5" spans="2:12" s="9" customFormat="1" ht="6" customHeight="1" x14ac:dyDescent="0.35">
      <c r="B5" s="12"/>
      <c r="C5" s="13"/>
      <c r="D5" s="13"/>
      <c r="E5" s="13"/>
      <c r="F5" s="13"/>
      <c r="G5" s="13"/>
      <c r="H5" s="13"/>
      <c r="I5" s="13"/>
      <c r="J5" s="14"/>
      <c r="K5" s="10"/>
    </row>
    <row r="6" spans="2:12" s="9" customFormat="1" ht="21.75" customHeight="1" x14ac:dyDescent="0.35">
      <c r="B6" s="12"/>
      <c r="C6" s="24" t="s">
        <v>7</v>
      </c>
      <c r="D6" s="25"/>
      <c r="E6" s="25" t="s">
        <v>47</v>
      </c>
      <c r="F6" s="25"/>
      <c r="G6" s="25"/>
      <c r="H6" s="25"/>
      <c r="I6" s="25"/>
      <c r="J6" s="25"/>
      <c r="K6" s="10"/>
    </row>
    <row r="7" spans="2:12" s="9" customFormat="1" ht="22.5" customHeight="1" x14ac:dyDescent="0.35">
      <c r="B7" s="12"/>
      <c r="C7" s="123" t="s">
        <v>8</v>
      </c>
      <c r="D7" s="123"/>
      <c r="E7" s="123"/>
      <c r="F7" s="123"/>
      <c r="G7" s="123"/>
      <c r="H7" s="123"/>
      <c r="I7" s="123"/>
      <c r="J7" s="123"/>
      <c r="K7" s="10"/>
    </row>
    <row r="8" spans="2:12" s="9" customFormat="1" ht="22.5" customHeight="1" x14ac:dyDescent="0.35">
      <c r="B8" s="12"/>
      <c r="C8" s="45"/>
      <c r="D8" s="45"/>
      <c r="E8" s="45"/>
      <c r="F8" s="45"/>
      <c r="G8" s="45"/>
      <c r="H8" s="45"/>
      <c r="I8" s="45"/>
      <c r="J8" s="45"/>
      <c r="K8" s="10"/>
    </row>
    <row r="9" spans="2:12" ht="10.5" customHeight="1" x14ac:dyDescent="0.35">
      <c r="B9" s="1"/>
      <c r="C9" s="2"/>
      <c r="D9" s="2"/>
      <c r="E9" s="2"/>
      <c r="F9" s="2"/>
      <c r="G9" s="2"/>
      <c r="H9" s="2"/>
      <c r="I9" s="2"/>
      <c r="J9" s="7"/>
      <c r="K9" s="8"/>
      <c r="L9" s="9"/>
    </row>
    <row r="10" spans="2:12" ht="7.5" customHeight="1" x14ac:dyDescent="0.35">
      <c r="B10" s="1"/>
      <c r="C10" s="2"/>
      <c r="D10" s="2"/>
      <c r="E10" s="2"/>
      <c r="F10" s="2"/>
      <c r="G10" s="2"/>
      <c r="H10" s="2"/>
      <c r="I10" s="2"/>
      <c r="J10" s="7"/>
      <c r="K10" s="8"/>
      <c r="L10" s="9"/>
    </row>
    <row r="11" spans="2:12" ht="67.150000000000006" customHeight="1" x14ac:dyDescent="0.35">
      <c r="B11" s="1"/>
      <c r="C11" s="124" t="s">
        <v>28</v>
      </c>
      <c r="D11" s="125"/>
      <c r="E11" s="125"/>
      <c r="F11" s="125"/>
      <c r="G11" s="126" t="s">
        <v>34</v>
      </c>
      <c r="H11" s="127"/>
      <c r="I11" s="82" t="s">
        <v>17</v>
      </c>
      <c r="J11" s="82" t="s">
        <v>9</v>
      </c>
      <c r="K11" s="3"/>
    </row>
    <row r="12" spans="2:12" ht="31.15" customHeight="1" x14ac:dyDescent="0.35">
      <c r="B12" s="1"/>
      <c r="C12" s="21">
        <f>'BPU LOT 1'!C10</f>
        <v>1</v>
      </c>
      <c r="D12" s="108" t="str">
        <f>'BPU LOT 1'!D10</f>
        <v xml:space="preserve">Notation financière annuelle de l’émetteur et actualisation </v>
      </c>
      <c r="E12" s="109"/>
      <c r="F12" s="109"/>
      <c r="G12" s="110"/>
      <c r="H12" s="39">
        <v>4</v>
      </c>
      <c r="I12" s="38">
        <f>'BPU LOT 1'!E10</f>
        <v>0</v>
      </c>
      <c r="J12" s="31">
        <f>I12*1.2</f>
        <v>0</v>
      </c>
      <c r="K12" s="3"/>
    </row>
    <row r="13" spans="2:12" ht="34.5" customHeight="1" x14ac:dyDescent="0.35">
      <c r="B13" s="1"/>
      <c r="C13" s="21">
        <f>'BPU LOT 1'!C11</f>
        <v>2</v>
      </c>
      <c r="D13" s="108" t="str">
        <f>'BPU LOT 1'!D11</f>
        <v>Notation du programme EMTN annuelle  avec une lettre de confirmation de la note  après chaque émission et actualisation</v>
      </c>
      <c r="E13" s="109"/>
      <c r="F13" s="109"/>
      <c r="G13" s="110"/>
      <c r="H13" s="39">
        <v>4</v>
      </c>
      <c r="I13" s="38">
        <f>'BPU LOT 1'!E11</f>
        <v>0</v>
      </c>
      <c r="J13" s="31">
        <f t="shared" ref="J13:J16" si="0">I13*1.2</f>
        <v>0</v>
      </c>
      <c r="K13" s="3"/>
    </row>
    <row r="14" spans="2:12" ht="34.5" customHeight="1" x14ac:dyDescent="0.35">
      <c r="B14" s="1"/>
      <c r="C14" s="21">
        <f>'BPU LOT 1'!C12</f>
        <v>3</v>
      </c>
      <c r="D14" s="108" t="str">
        <f>'BPU LOT 1'!D12</f>
        <v>Notation du programme d'émission de titres négociables à court terme annuelle et actualisation</v>
      </c>
      <c r="E14" s="109"/>
      <c r="F14" s="109"/>
      <c r="G14" s="110"/>
      <c r="H14" s="39">
        <v>4</v>
      </c>
      <c r="I14" s="38">
        <f>'BPU LOT 1'!E12</f>
        <v>0</v>
      </c>
      <c r="J14" s="31">
        <f t="shared" si="0"/>
        <v>0</v>
      </c>
      <c r="K14" s="3"/>
    </row>
    <row r="15" spans="2:12" ht="34.5" customHeight="1" x14ac:dyDescent="0.35">
      <c r="B15" s="1"/>
      <c r="C15" s="21">
        <f>'BPU LOT 1'!C13</f>
        <v>4</v>
      </c>
      <c r="D15" s="108" t="str">
        <f>'BPU LOT 1'!D13</f>
        <v>Notation du programme d'émission de titres négociables à moyen terme annuelle et actualisation</v>
      </c>
      <c r="E15" s="109"/>
      <c r="F15" s="109"/>
      <c r="G15" s="110"/>
      <c r="H15" s="39">
        <v>4</v>
      </c>
      <c r="I15" s="38">
        <f>'BPU LOT 1'!E13</f>
        <v>0</v>
      </c>
      <c r="J15" s="31">
        <f t="shared" si="0"/>
        <v>0</v>
      </c>
      <c r="K15" s="3"/>
    </row>
    <row r="16" spans="2:12" ht="34.5" customHeight="1" x14ac:dyDescent="0.35">
      <c r="B16" s="1"/>
      <c r="C16" s="21">
        <f>'BPU LOT 1'!C14</f>
        <v>5</v>
      </c>
      <c r="D16" s="108" t="str">
        <f>'BPU LOT 1'!D14</f>
        <v>Notation financière initiale et actualisation de PROPARCO  (comprenant une notation)</v>
      </c>
      <c r="E16" s="109"/>
      <c r="F16" s="109"/>
      <c r="G16" s="110"/>
      <c r="H16" s="39">
        <v>4</v>
      </c>
      <c r="I16" s="38">
        <f>'BPU LOT 1'!E14</f>
        <v>0</v>
      </c>
      <c r="J16" s="31">
        <f t="shared" si="0"/>
        <v>0</v>
      </c>
      <c r="K16" s="3"/>
    </row>
    <row r="17" spans="2:11" ht="34.5" customHeight="1" x14ac:dyDescent="0.35">
      <c r="B17" s="1"/>
      <c r="C17" s="118" t="s">
        <v>10</v>
      </c>
      <c r="D17" s="119"/>
      <c r="E17" s="119"/>
      <c r="F17" s="120"/>
      <c r="G17" s="80"/>
      <c r="H17" s="81">
        <f>SUM(H12:H16)</f>
        <v>20</v>
      </c>
      <c r="I17" s="81">
        <f>SUM(I12:I16)</f>
        <v>0</v>
      </c>
      <c r="J17" s="81">
        <f>SUM(J12:J16)</f>
        <v>0</v>
      </c>
      <c r="K17" s="3"/>
    </row>
    <row r="18" spans="2:11" ht="15" customHeight="1" x14ac:dyDescent="0.35">
      <c r="B18" s="37"/>
      <c r="C18" s="37"/>
      <c r="D18" s="77"/>
      <c r="E18" s="77"/>
      <c r="F18" s="77"/>
      <c r="G18" s="77"/>
      <c r="H18" s="41"/>
      <c r="I18" s="41"/>
      <c r="J18" s="41"/>
      <c r="K18" s="3"/>
    </row>
    <row r="19" spans="2:11" ht="34.5" customHeight="1" x14ac:dyDescent="0.35">
      <c r="B19" s="1"/>
      <c r="C19" s="117" t="s">
        <v>23</v>
      </c>
      <c r="D19" s="117"/>
      <c r="E19" s="117"/>
      <c r="F19" s="117"/>
      <c r="G19" s="117"/>
      <c r="H19" s="117"/>
      <c r="I19" s="117"/>
      <c r="J19" s="117"/>
      <c r="K19" s="3"/>
    </row>
    <row r="20" spans="2:11" ht="34.5" customHeight="1" x14ac:dyDescent="0.35">
      <c r="B20" s="1"/>
      <c r="C20" s="115"/>
      <c r="D20" s="116"/>
      <c r="E20" s="116"/>
      <c r="F20" s="116"/>
      <c r="G20" s="42" t="s">
        <v>31</v>
      </c>
      <c r="H20" s="43" t="s">
        <v>30</v>
      </c>
      <c r="I20" s="20" t="s">
        <v>17</v>
      </c>
      <c r="J20" s="20" t="s">
        <v>9</v>
      </c>
      <c r="K20" s="3"/>
    </row>
    <row r="21" spans="2:11" ht="34.5" customHeight="1" x14ac:dyDescent="0.35">
      <c r="B21" s="1"/>
      <c r="C21" s="21">
        <f>'BPU LOT 1'!C17</f>
        <v>1</v>
      </c>
      <c r="D21" s="121" t="str">
        <f>'BPU LOT 1'!D17</f>
        <v xml:space="preserve">Notation d’une émission annuelle dite « stand alone » </v>
      </c>
      <c r="E21" s="121"/>
      <c r="F21" s="121"/>
      <c r="G21" s="46">
        <v>1000000000</v>
      </c>
      <c r="H21" s="47">
        <f>'BPU LOT 1'!F17</f>
        <v>0</v>
      </c>
      <c r="I21" s="91">
        <f>G21*H21</f>
        <v>0</v>
      </c>
      <c r="J21" s="38">
        <f>I21*1.2</f>
        <v>0</v>
      </c>
      <c r="K21" s="3"/>
    </row>
    <row r="22" spans="2:11" ht="34.5" customHeight="1" x14ac:dyDescent="0.35">
      <c r="B22" s="1"/>
      <c r="C22" s="21">
        <f>'BPU LOT 1'!C18</f>
        <v>2</v>
      </c>
      <c r="D22" s="108" t="str">
        <f>'BPU LOT 1'!D18</f>
        <v xml:space="preserve">Notation d’une émission annuelle hors juridiction EMTN </v>
      </c>
      <c r="E22" s="109"/>
      <c r="F22" s="109"/>
      <c r="G22" s="46">
        <f>G21</f>
        <v>1000000000</v>
      </c>
      <c r="H22" s="47">
        <f>'BPU LOT 1'!F18</f>
        <v>0</v>
      </c>
      <c r="I22" s="91">
        <f t="shared" ref="I22:I23" si="1">G22*H22</f>
        <v>0</v>
      </c>
      <c r="J22" s="38">
        <f>H22*G22</f>
        <v>0</v>
      </c>
      <c r="K22" s="3"/>
    </row>
    <row r="23" spans="2:11" ht="34.5" customHeight="1" x14ac:dyDescent="0.35">
      <c r="B23" s="1"/>
      <c r="C23" s="21">
        <f>'BPU LOT 1'!C19</f>
        <v>3</v>
      </c>
      <c r="D23" s="108" t="str">
        <f>'BPU LOT 1'!D19</f>
        <v>Notation d’un prêt syndiqué</v>
      </c>
      <c r="E23" s="109"/>
      <c r="F23" s="109"/>
      <c r="G23" s="46">
        <f>G22</f>
        <v>1000000000</v>
      </c>
      <c r="H23" s="47">
        <f>'BPU LOT 1'!F19</f>
        <v>0</v>
      </c>
      <c r="I23" s="91">
        <f t="shared" si="1"/>
        <v>0</v>
      </c>
      <c r="J23" s="38">
        <f>H23*G23</f>
        <v>0</v>
      </c>
      <c r="K23" s="3"/>
    </row>
    <row r="24" spans="2:11" ht="24.75" customHeight="1" x14ac:dyDescent="0.35">
      <c r="B24" s="1"/>
      <c r="C24" s="112" t="s">
        <v>10</v>
      </c>
      <c r="D24" s="113"/>
      <c r="E24" s="113"/>
      <c r="F24" s="114"/>
      <c r="G24" s="44"/>
      <c r="H24" s="40"/>
      <c r="I24" s="32">
        <v>0</v>
      </c>
      <c r="J24" s="32">
        <f>SUM(J21:J23)</f>
        <v>0</v>
      </c>
      <c r="K24" s="3"/>
    </row>
    <row r="25" spans="2:11" ht="11.25" customHeight="1" x14ac:dyDescent="0.35">
      <c r="B25" s="1"/>
      <c r="C25" s="11"/>
      <c r="D25" s="11"/>
      <c r="E25" s="11"/>
      <c r="F25" s="11"/>
      <c r="G25" s="11"/>
      <c r="H25" s="11"/>
      <c r="I25" s="11"/>
      <c r="J25" s="11"/>
      <c r="K25" s="3"/>
    </row>
    <row r="26" spans="2:11" ht="8.25" customHeight="1" x14ac:dyDescent="0.35">
      <c r="B26" s="1"/>
      <c r="C26" s="22"/>
      <c r="D26" s="22"/>
      <c r="E26" s="22"/>
      <c r="F26" s="22"/>
      <c r="G26" s="22"/>
      <c r="H26" s="22"/>
      <c r="I26" s="22"/>
      <c r="J26" s="22"/>
      <c r="K26" s="3"/>
    </row>
    <row r="27" spans="2:11" ht="8.25" customHeight="1" x14ac:dyDescent="0.35">
      <c r="B27" s="1"/>
      <c r="C27" s="22"/>
      <c r="D27" s="22"/>
      <c r="E27" s="22"/>
      <c r="F27" s="22"/>
      <c r="G27" s="22"/>
      <c r="H27" s="22"/>
      <c r="I27" s="22"/>
      <c r="J27" s="33"/>
      <c r="K27" s="3"/>
    </row>
    <row r="28" spans="2:11" ht="8.25" customHeight="1" x14ac:dyDescent="0.35">
      <c r="B28" s="1"/>
      <c r="C28" s="22"/>
      <c r="D28" s="22"/>
      <c r="E28" s="22"/>
      <c r="F28" s="22"/>
      <c r="G28" s="22"/>
      <c r="H28" s="22"/>
      <c r="I28" s="22"/>
      <c r="J28" s="33"/>
      <c r="K28" s="3"/>
    </row>
    <row r="29" spans="2:11" ht="26.65" customHeight="1" x14ac:dyDescent="0.35">
      <c r="B29" s="1"/>
      <c r="C29" s="111" t="s">
        <v>15</v>
      </c>
      <c r="D29" s="111"/>
      <c r="E29" s="111"/>
      <c r="F29" s="111"/>
      <c r="G29" s="111"/>
      <c r="H29" s="111"/>
      <c r="I29" s="78"/>
      <c r="J29" s="79">
        <f>I17+I24</f>
        <v>0</v>
      </c>
      <c r="K29" s="3"/>
    </row>
    <row r="30" spans="2:11" ht="30" customHeight="1" x14ac:dyDescent="0.35">
      <c r="B30" s="1"/>
      <c r="C30" s="111" t="s">
        <v>16</v>
      </c>
      <c r="D30" s="111"/>
      <c r="E30" s="111"/>
      <c r="F30" s="111"/>
      <c r="G30" s="111"/>
      <c r="H30" s="111"/>
      <c r="I30" s="78"/>
      <c r="J30" s="79">
        <f>J17+J24</f>
        <v>0</v>
      </c>
      <c r="K30" s="3"/>
    </row>
    <row r="31" spans="2:11" ht="8.25" customHeight="1" x14ac:dyDescent="0.35">
      <c r="B31" s="1"/>
      <c r="C31" s="22"/>
      <c r="D31" s="22"/>
      <c r="E31" s="22"/>
      <c r="F31" s="22"/>
      <c r="G31" s="22"/>
      <c r="H31" s="22"/>
      <c r="I31" s="22"/>
      <c r="J31" s="22"/>
      <c r="K31" s="3"/>
    </row>
    <row r="32" spans="2:11" ht="5.65" customHeight="1" thickBot="1" x14ac:dyDescent="0.4">
      <c r="B32" s="4"/>
      <c r="C32" s="5"/>
      <c r="D32" s="5"/>
      <c r="E32" s="5"/>
      <c r="F32" s="5"/>
      <c r="G32" s="5"/>
      <c r="H32" s="5"/>
      <c r="I32" s="5"/>
      <c r="J32" s="5"/>
      <c r="K32" s="6"/>
    </row>
  </sheetData>
  <mergeCells count="20">
    <mergeCell ref="D14:G14"/>
    <mergeCell ref="D13:G13"/>
    <mergeCell ref="B2:K2"/>
    <mergeCell ref="C4:D4"/>
    <mergeCell ref="E4:J4"/>
    <mergeCell ref="C7:J7"/>
    <mergeCell ref="C11:F11"/>
    <mergeCell ref="G11:H11"/>
    <mergeCell ref="D12:G12"/>
    <mergeCell ref="D15:G15"/>
    <mergeCell ref="C30:H30"/>
    <mergeCell ref="C24:F24"/>
    <mergeCell ref="C20:F20"/>
    <mergeCell ref="D16:G16"/>
    <mergeCell ref="C19:J19"/>
    <mergeCell ref="D23:F23"/>
    <mergeCell ref="C17:F17"/>
    <mergeCell ref="C29:H29"/>
    <mergeCell ref="D21:F21"/>
    <mergeCell ref="D22:F22"/>
  </mergeCells>
  <pageMargins left="0.51181102362204722" right="0.51181102362204722" top="0.55118110236220474" bottom="0.55118110236220474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LOT 1</vt:lpstr>
      <vt:lpstr> DQE LOT 1</vt:lpstr>
      <vt:lpstr>' DQE LOT 1'!Zone_d_impression</vt:lpstr>
      <vt:lpstr>'BPU LOT 1'!Zone_d_impression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BOUQUIN Fabrice</dc:creator>
  <cp:lastModifiedBy>MOTTA Patricia</cp:lastModifiedBy>
  <cp:lastPrinted>2018-11-13T14:45:58Z</cp:lastPrinted>
  <dcterms:created xsi:type="dcterms:W3CDTF">2018-09-13T13:06:00Z</dcterms:created>
  <dcterms:modified xsi:type="dcterms:W3CDTF">2026-07-16T07:05:02Z</dcterms:modified>
</cp:coreProperties>
</file>